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szczepanik\Desktop\zamówienia 2024\środki czystości 2024\do opublikowania\"/>
    </mc:Choice>
  </mc:AlternateContent>
  <xr:revisionPtr revIDLastSave="0" documentId="13_ncr:1_{E8B64F93-EE8A-4F62-A6D7-827DE60B89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H33" i="1"/>
  <c r="H13" i="1"/>
  <c r="I13" i="1" s="1"/>
  <c r="H14" i="1"/>
  <c r="I14" i="1"/>
  <c r="H15" i="1"/>
  <c r="I15" i="1"/>
  <c r="H32" i="1"/>
  <c r="I32" i="1" s="1"/>
  <c r="H31" i="1"/>
  <c r="I31" i="1" s="1"/>
  <c r="H30" i="1"/>
  <c r="I30" i="1" s="1"/>
  <c r="H29" i="1"/>
  <c r="I29" i="1" s="1"/>
  <c r="I28" i="1"/>
  <c r="H28" i="1"/>
  <c r="H27" i="1"/>
  <c r="I27" i="1" s="1"/>
  <c r="H26" i="1"/>
  <c r="I26" i="1" s="1"/>
  <c r="H25" i="1"/>
  <c r="I25" i="1" s="1"/>
  <c r="H19" i="1"/>
  <c r="I19" i="1" s="1"/>
  <c r="H18" i="1"/>
  <c r="I18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6" i="1"/>
  <c r="I16" i="1" s="1"/>
  <c r="H17" i="1"/>
  <c r="I17" i="1" s="1"/>
  <c r="H20" i="1"/>
  <c r="I20" i="1" s="1"/>
  <c r="H21" i="1"/>
  <c r="I21" i="1" s="1"/>
  <c r="H22" i="1"/>
  <c r="I22" i="1" s="1"/>
  <c r="H23" i="1"/>
  <c r="I23" i="1" s="1"/>
  <c r="H24" i="1"/>
  <c r="I24" i="1" s="1"/>
  <c r="H6" i="1"/>
  <c r="I6" i="1" s="1"/>
</calcChain>
</file>

<file path=xl/sharedStrings.xml><?xml version="1.0" encoding="utf-8"?>
<sst xmlns="http://schemas.openxmlformats.org/spreadsheetml/2006/main" count="110" uniqueCount="84">
  <si>
    <t>L.P</t>
  </si>
  <si>
    <t>NAZWA</t>
  </si>
  <si>
    <t>1.</t>
  </si>
  <si>
    <t>2.</t>
  </si>
  <si>
    <t>Vizir/Ariel/Persil</t>
  </si>
  <si>
    <t>3.</t>
  </si>
  <si>
    <t>4.</t>
  </si>
  <si>
    <t>5.</t>
  </si>
  <si>
    <t>6.</t>
  </si>
  <si>
    <t>Domestos/ Bref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</si>
  <si>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</si>
  <si>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</si>
  <si>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</si>
  <si>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</si>
  <si>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</si>
  <si>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</si>
  <si>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</si>
  <si>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</si>
  <si>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</si>
  <si>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</si>
  <si>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</si>
  <si>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Ajax</t>
  </si>
  <si>
    <t>ROSA</t>
  </si>
  <si>
    <t>Domestos</t>
  </si>
  <si>
    <t>Ludwik</t>
  </si>
  <si>
    <t>Pronto</t>
  </si>
  <si>
    <t>Luksja</t>
  </si>
  <si>
    <t>Nivea</t>
  </si>
  <si>
    <t>Cif</t>
  </si>
  <si>
    <t>Krem /op. 50 ml</t>
  </si>
  <si>
    <t>szt.</t>
  </si>
  <si>
    <t>Mydło w płynie z dozownikiem /poj. ok 500 ml</t>
  </si>
  <si>
    <t>Mydło w płynie /poj. 5l</t>
  </si>
  <si>
    <t>Cztery pory roku</t>
  </si>
  <si>
    <t>Płyn do mycia naczyń /poj. 5l</t>
  </si>
  <si>
    <t>Kostka zapachowa - zawieszki</t>
  </si>
  <si>
    <t>op.</t>
  </si>
  <si>
    <t>szacowane Ilość</t>
  </si>
  <si>
    <t>12.</t>
  </si>
  <si>
    <t>Cena jednostkowa netto [zł]</t>
  </si>
  <si>
    <t>VAT</t>
  </si>
  <si>
    <t>Wartość netto [zł]</t>
  </si>
  <si>
    <t>Wartość brutto [zł]</t>
  </si>
  <si>
    <t>Proszek do prania /op.nie mniej niż 1 kg</t>
  </si>
  <si>
    <t>Płyn uniwersalny poj. 5l</t>
  </si>
  <si>
    <t>Kret</t>
  </si>
  <si>
    <t>Granulki do udrażniania rur min. 800g</t>
  </si>
  <si>
    <t xml:space="preserve">ZAMAWIAJĄCY: 
Przedsiębiorstwo Komunikacji Miejskiej
w Czechowicach-Dziedzicach Sp. z o.o.
ul. Michała Drzymały 16
43-502 Czechowice-Dziedzice </t>
  </si>
  <si>
    <t>WYKONAWCA:</t>
  </si>
  <si>
    <t>j.m.</t>
  </si>
  <si>
    <t>Zapotrzebowanie/formularz ofertowy 
środki czystości - rok 2026</t>
  </si>
  <si>
    <t>Clin, Sidolux</t>
  </si>
  <si>
    <t>Płyn do szyb z rozpylaczem 0,5l</t>
  </si>
  <si>
    <t>Mleczko do czyszczenia poj. min 750 g</t>
  </si>
  <si>
    <t>Środek do czyszczenia mebli /spray 400ml</t>
  </si>
  <si>
    <t>Płyn czyszcząco-dezynfekujący do wc /poj. 1l</t>
  </si>
  <si>
    <t>Mydło w kostce 100g</t>
  </si>
  <si>
    <t>Papier toaletowy biały (min dwuwarstwowy) op. 8 szt.; min 20mb/rolka</t>
  </si>
  <si>
    <t>Ręcznik papierowy biały min. 2-warstwowy min. 80m</t>
  </si>
  <si>
    <t>Ręcznik ZZ 2 warstwy celuloza 3000, wym. ok 24x21 cm</t>
  </si>
  <si>
    <t>Zmywak kuchenny średni</t>
  </si>
  <si>
    <t>Ostrzeszów</t>
  </si>
  <si>
    <t>Pasta bhp ze ścierniwem/ op. 0,5 kg</t>
  </si>
  <si>
    <t>Pasta bhp mydlana /op. 0,5 kg</t>
  </si>
  <si>
    <t>Odświeżacz powietrza w żelu</t>
  </si>
  <si>
    <t>Bris</t>
  </si>
  <si>
    <t>Zmiotka+łopatka</t>
  </si>
  <si>
    <t>kpl.</t>
  </si>
  <si>
    <t>Szczotka do WC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</si>
  <si>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</si>
  <si>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</si>
  <si>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</si>
  <si>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</si>
  <si>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</si>
  <si>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</si>
  <si>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</si>
  <si>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</si>
  <si>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</si>
  <si>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Ścierki VILEDA 2XL</t>
  </si>
  <si>
    <t>VILEDA</t>
  </si>
  <si>
    <t>Worki na śmieci o poj. 35l HD - op. 50 szt./rolka</t>
  </si>
  <si>
    <t>Worki na śmieci o poj. 60l LD - op. 50 szt./rolka</t>
  </si>
  <si>
    <t xml:space="preserve">Worki na śmieci o poj. 120l LD - op. 50 szt./rolka </t>
  </si>
  <si>
    <t>Krem do rąk 130ml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</si>
</sst>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164" fontId="1" fillId="0" borderId="1" xfId="0" applyNumberFormat="1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16" zoomScale="85" zoomScaleNormal="85" workbookViewId="0">
      <selection activeCell="B18" sqref="B18"/>
    </sheetView>
  </sheetViews>
  <sheetFormatPr defaultRowHeight="15" x14ac:dyDescent="0.25"/>
  <cols>
    <col min="1" max="1" width="3.85546875" style="4" customWidth="1"/>
    <col min="2" max="2" width="67.42578125" style="4" bestFit="1" customWidth="1"/>
    <col min="3" max="3" width="17" style="4" customWidth="1"/>
    <col min="4" max="4" width="10.85546875" style="11" customWidth="1"/>
    <col min="5" max="5" width="9.7109375" style="11" customWidth="1"/>
    <col min="6" max="6" width="18.28515625" style="4" customWidth="1"/>
    <col min="7" max="7" width="9.140625" style="4"/>
    <col min="8" max="8" width="12.85546875" style="4" customWidth="1"/>
    <col min="9" max="9" width="14.28515625" style="4" customWidth="1"/>
    <col min="10" max="16384" width="9.140625" style="4"/>
  </cols>
  <sheetData>
    <row r="1" spans="1:9" ht="15" customHeight="1" x14ac:dyDescent="0.25">
      <c r="A1" s="3" t="s">
        <v>47</v>
      </c>
      <c r="B1" s="3"/>
      <c r="C1" s="3"/>
      <c r="D1" s="18" t="s">
        <v>48</v>
      </c>
      <c r="E1" s="18"/>
      <c r="F1" s="18"/>
      <c r="G1" s="18"/>
      <c r="H1" s="18"/>
      <c r="I1" s="18"/>
    </row>
    <row r="2" spans="1:9" ht="58.5" customHeight="1" x14ac:dyDescent="0.25">
      <c r="A2" s="3"/>
      <c r="B2" s="3"/>
      <c r="C2" s="3"/>
      <c r="D2" s="18"/>
      <c r="E2" s="18"/>
      <c r="F2" s="18"/>
      <c r="G2" s="18"/>
      <c r="H2" s="18"/>
      <c r="I2" s="18"/>
    </row>
    <row r="3" spans="1:9" x14ac:dyDescent="0.25">
      <c r="A3" s="12" t="s">
        <v>50</v>
      </c>
      <c r="B3" s="13"/>
      <c r="C3" s="13"/>
      <c r="D3" s="13"/>
      <c r="E3" s="13"/>
      <c r="F3" s="13"/>
      <c r="G3" s="13"/>
      <c r="H3" s="13"/>
      <c r="I3" s="13"/>
    </row>
    <row r="4" spans="1:9" ht="43.5" customHeight="1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9" ht="29.25" customHeight="1" x14ac:dyDescent="0.25">
      <c r="A5" s="1" t="s">
        <v>0</v>
      </c>
      <c r="B5" s="1" t="s">
        <v>1</v>
      </c>
      <c r="C5" s="1"/>
      <c r="D5" s="19" t="s">
        <v>37</v>
      </c>
      <c r="E5" s="19" t="s">
        <v>49</v>
      </c>
      <c r="F5" s="1" t="s">
        <v>39</v>
      </c>
      <c r="G5" s="2" t="s">
        <v>40</v>
      </c>
      <c r="H5" s="1" t="s">
        <v>41</v>
      </c>
      <c r="I5" s="1" t="s">
        <v>42</v>
      </c>
    </row>
    <row r="6" spans="1:9" s="7" customFormat="1" ht="31.5" customHeight="1" x14ac:dyDescent="0.25">
      <c r="A6" s="10" t="s">
        <v>2</v>
      </c>
      <c r="B6" s="10" t="s">
        <v>44</v>
      </c>
      <c r="C6" s="10" t="s">
        <v>21</v>
      </c>
      <c r="D6" s="9">
        <v>25</v>
      </c>
      <c r="E6" s="9" t="s">
        <v>30</v>
      </c>
      <c r="F6" s="20"/>
      <c r="G6" s="6">
        <v>0.23</v>
      </c>
      <c r="H6" s="5">
        <f t="shared" ref="H6:H32" si="0">F6*D6</f>
        <v>0</v>
      </c>
      <c r="I6" s="5">
        <f>H6*0.23+H6</f>
        <v>0</v>
      </c>
    </row>
    <row r="7" spans="1:9" s="7" customFormat="1" ht="31.5" customHeight="1" x14ac:dyDescent="0.25">
      <c r="A7" s="10" t="s">
        <v>3</v>
      </c>
      <c r="B7" s="10" t="s">
        <v>52</v>
      </c>
      <c r="C7" s="10" t="s">
        <v>51</v>
      </c>
      <c r="D7" s="9">
        <v>40</v>
      </c>
      <c r="E7" s="9" t="s">
        <v>30</v>
      </c>
      <c r="F7" s="20"/>
      <c r="G7" s="6">
        <v>0.23</v>
      </c>
      <c r="H7" s="5">
        <f t="shared" si="0"/>
        <v>0</v>
      </c>
      <c r="I7" s="5">
        <f t="shared" ref="I7:I28" si="1">H7*0.23+H7</f>
        <v>0</v>
      </c>
    </row>
    <row r="8" spans="1:9" s="7" customFormat="1" ht="31.5" customHeight="1" x14ac:dyDescent="0.25">
      <c r="A8" s="10" t="s">
        <v>5</v>
      </c>
      <c r="B8" s="10" t="s">
        <v>53</v>
      </c>
      <c r="C8" s="10" t="s">
        <v>28</v>
      </c>
      <c r="D8" s="9">
        <v>4</v>
      </c>
      <c r="E8" s="9" t="s">
        <v>30</v>
      </c>
      <c r="F8" s="20"/>
      <c r="G8" s="6">
        <v>0.23</v>
      </c>
      <c r="H8" s="5">
        <f t="shared" si="0"/>
        <v>0</v>
      </c>
      <c r="I8" s="5">
        <f t="shared" si="1"/>
        <v>0</v>
      </c>
    </row>
    <row r="9" spans="1:9" s="7" customFormat="1" ht="31.5" customHeight="1" x14ac:dyDescent="0.25">
      <c r="A9" s="10" t="s">
        <v>6</v>
      </c>
      <c r="B9" s="10" t="s">
        <v>34</v>
      </c>
      <c r="C9" s="10" t="s">
        <v>24</v>
      </c>
      <c r="D9" s="9">
        <v>4</v>
      </c>
      <c r="E9" s="9" t="s">
        <v>30</v>
      </c>
      <c r="F9" s="20"/>
      <c r="G9" s="6">
        <v>0.23</v>
      </c>
      <c r="H9" s="5">
        <f t="shared" si="0"/>
        <v>0</v>
      </c>
      <c r="I9" s="5">
        <f t="shared" si="1"/>
        <v>0</v>
      </c>
    </row>
    <row r="10" spans="1:9" s="7" customFormat="1" ht="31.5" customHeight="1" x14ac:dyDescent="0.25">
      <c r="A10" s="10" t="s">
        <v>7</v>
      </c>
      <c r="B10" s="15" t="s">
        <v>60</v>
      </c>
      <c r="C10" s="10"/>
      <c r="D10" s="9">
        <v>40</v>
      </c>
      <c r="E10" s="9" t="s">
        <v>30</v>
      </c>
      <c r="F10" s="20"/>
      <c r="G10" s="6">
        <v>0.23</v>
      </c>
      <c r="H10" s="5">
        <f t="shared" si="0"/>
        <v>0</v>
      </c>
      <c r="I10" s="5">
        <f t="shared" si="1"/>
        <v>0</v>
      </c>
    </row>
    <row r="11" spans="1:9" s="7" customFormat="1" ht="31.5" customHeight="1" x14ac:dyDescent="0.25">
      <c r="A11" s="10" t="s">
        <v>8</v>
      </c>
      <c r="B11" s="10" t="s">
        <v>54</v>
      </c>
      <c r="C11" s="10" t="s">
        <v>25</v>
      </c>
      <c r="D11" s="9">
        <v>16</v>
      </c>
      <c r="E11" s="9" t="s">
        <v>30</v>
      </c>
      <c r="F11" s="20"/>
      <c r="G11" s="6">
        <v>0.23</v>
      </c>
      <c r="H11" s="5">
        <f t="shared" si="0"/>
        <v>0</v>
      </c>
      <c r="I11" s="5">
        <f t="shared" si="1"/>
        <v>0</v>
      </c>
    </row>
    <row r="12" spans="1:9" s="7" customFormat="1" ht="31.5" customHeight="1" x14ac:dyDescent="0.25">
      <c r="A12" s="10" t="s">
        <v>10</v>
      </c>
      <c r="B12" s="10" t="s">
        <v>55</v>
      </c>
      <c r="C12" s="10" t="s">
        <v>23</v>
      </c>
      <c r="D12" s="9">
        <v>40</v>
      </c>
      <c r="E12" s="9" t="s">
        <v>30</v>
      </c>
      <c r="F12" s="20"/>
      <c r="G12" s="6">
        <v>0.08</v>
      </c>
      <c r="H12" s="5">
        <f t="shared" si="0"/>
        <v>0</v>
      </c>
      <c r="I12" s="5">
        <f>H12*0.08+H12</f>
        <v>0</v>
      </c>
    </row>
    <row r="13" spans="1:9" s="7" customFormat="1" ht="31.5" customHeight="1" x14ac:dyDescent="0.25">
      <c r="A13" s="10" t="s">
        <v>11</v>
      </c>
      <c r="B13" s="10" t="s">
        <v>35</v>
      </c>
      <c r="C13" s="10" t="s">
        <v>9</v>
      </c>
      <c r="D13" s="9">
        <v>80</v>
      </c>
      <c r="E13" s="9" t="s">
        <v>30</v>
      </c>
      <c r="F13" s="20"/>
      <c r="G13" s="6">
        <v>0.23</v>
      </c>
      <c r="H13" s="5">
        <f t="shared" ref="H13:H15" si="2">F13*D13</f>
        <v>0</v>
      </c>
      <c r="I13" s="5">
        <f t="shared" ref="I13:I15" si="3">H13*0.08+H13</f>
        <v>0</v>
      </c>
    </row>
    <row r="14" spans="1:9" s="7" customFormat="1" ht="31.5" customHeight="1" x14ac:dyDescent="0.25">
      <c r="A14" s="10" t="s">
        <v>12</v>
      </c>
      <c r="B14" s="10" t="s">
        <v>46</v>
      </c>
      <c r="C14" s="8" t="s">
        <v>45</v>
      </c>
      <c r="D14" s="9">
        <v>2</v>
      </c>
      <c r="E14" s="9" t="s">
        <v>30</v>
      </c>
      <c r="F14" s="20"/>
      <c r="G14" s="6">
        <v>0.23</v>
      </c>
      <c r="H14" s="5">
        <f t="shared" si="2"/>
        <v>0</v>
      </c>
      <c r="I14" s="5">
        <f t="shared" si="3"/>
        <v>0</v>
      </c>
    </row>
    <row r="15" spans="1:9" s="7" customFormat="1" ht="31.5" customHeight="1" x14ac:dyDescent="0.25">
      <c r="A15" s="10" t="s">
        <v>13</v>
      </c>
      <c r="B15" s="10" t="s">
        <v>43</v>
      </c>
      <c r="C15" s="10" t="s">
        <v>4</v>
      </c>
      <c r="D15" s="9">
        <v>64</v>
      </c>
      <c r="E15" s="9" t="s">
        <v>30</v>
      </c>
      <c r="F15" s="20"/>
      <c r="G15" s="6">
        <v>0.23</v>
      </c>
      <c r="H15" s="5">
        <f t="shared" si="2"/>
        <v>0</v>
      </c>
      <c r="I15" s="5">
        <f t="shared" si="3"/>
        <v>0</v>
      </c>
    </row>
    <row r="16" spans="1:9" s="7" customFormat="1" ht="31.5" customHeight="1" x14ac:dyDescent="0.25">
      <c r="A16" s="10" t="s">
        <v>14</v>
      </c>
      <c r="B16" s="10" t="s">
        <v>29</v>
      </c>
      <c r="C16" s="10" t="s">
        <v>27</v>
      </c>
      <c r="D16" s="9">
        <v>120</v>
      </c>
      <c r="E16" s="9" t="s">
        <v>30</v>
      </c>
      <c r="F16" s="20"/>
      <c r="G16" s="6">
        <v>0.23</v>
      </c>
      <c r="H16" s="5">
        <f t="shared" si="0"/>
        <v>0</v>
      </c>
      <c r="I16" s="5">
        <f t="shared" si="1"/>
        <v>0</v>
      </c>
    </row>
    <row r="17" spans="1:9" s="7" customFormat="1" ht="31.5" customHeight="1" x14ac:dyDescent="0.25">
      <c r="A17" s="10" t="s">
        <v>38</v>
      </c>
      <c r="B17" s="10" t="s">
        <v>83</v>
      </c>
      <c r="C17" s="10" t="s">
        <v>33</v>
      </c>
      <c r="D17" s="9">
        <v>320</v>
      </c>
      <c r="E17" s="9" t="s">
        <v>30</v>
      </c>
      <c r="F17" s="20"/>
      <c r="G17" s="6">
        <v>0.23</v>
      </c>
      <c r="H17" s="5">
        <f t="shared" si="0"/>
        <v>0</v>
      </c>
      <c r="I17" s="5">
        <f t="shared" si="1"/>
        <v>0</v>
      </c>
    </row>
    <row r="18" spans="1:9" s="7" customFormat="1" ht="31.5" customHeight="1" x14ac:dyDescent="0.25">
      <c r="A18" s="10" t="s">
        <v>15</v>
      </c>
      <c r="B18" s="10" t="s">
        <v>63</v>
      </c>
      <c r="C18" s="10" t="s">
        <v>61</v>
      </c>
      <c r="D18" s="9">
        <v>200</v>
      </c>
      <c r="E18" s="9" t="s">
        <v>30</v>
      </c>
      <c r="F18" s="20"/>
      <c r="G18" s="6">
        <v>0.23</v>
      </c>
      <c r="H18" s="5">
        <f t="shared" si="0"/>
        <v>0</v>
      </c>
      <c r="I18" s="5">
        <f t="shared" si="1"/>
        <v>0</v>
      </c>
    </row>
    <row r="19" spans="1:9" s="7" customFormat="1" ht="31.5" customHeight="1" x14ac:dyDescent="0.25">
      <c r="A19" s="10" t="s">
        <v>16</v>
      </c>
      <c r="B19" s="10" t="s">
        <v>62</v>
      </c>
      <c r="C19" s="10" t="s">
        <v>61</v>
      </c>
      <c r="D19" s="9">
        <v>80</v>
      </c>
      <c r="E19" s="9" t="s">
        <v>30</v>
      </c>
      <c r="F19" s="20"/>
      <c r="G19" s="6">
        <v>0.23</v>
      </c>
      <c r="H19" s="5">
        <f t="shared" si="0"/>
        <v>0</v>
      </c>
      <c r="I19" s="5">
        <f t="shared" si="1"/>
        <v>0</v>
      </c>
    </row>
    <row r="20" spans="1:9" s="7" customFormat="1" ht="31.5" customHeight="1" x14ac:dyDescent="0.25">
      <c r="A20" s="10" t="s">
        <v>17</v>
      </c>
      <c r="B20" s="10" t="s">
        <v>56</v>
      </c>
      <c r="C20" s="10" t="s">
        <v>26</v>
      </c>
      <c r="D20" s="9">
        <v>1200</v>
      </c>
      <c r="E20" s="9" t="s">
        <v>30</v>
      </c>
      <c r="F20" s="20"/>
      <c r="G20" s="6">
        <v>0.23</v>
      </c>
      <c r="H20" s="5">
        <f t="shared" si="0"/>
        <v>0</v>
      </c>
      <c r="I20" s="5">
        <f t="shared" si="1"/>
        <v>0</v>
      </c>
    </row>
    <row r="21" spans="1:9" s="7" customFormat="1" ht="31.5" customHeight="1" x14ac:dyDescent="0.25">
      <c r="A21" s="10" t="s">
        <v>18</v>
      </c>
      <c r="B21" s="10" t="s">
        <v>31</v>
      </c>
      <c r="C21" s="10" t="s">
        <v>22</v>
      </c>
      <c r="D21" s="9">
        <v>40</v>
      </c>
      <c r="E21" s="9" t="s">
        <v>30</v>
      </c>
      <c r="F21" s="20"/>
      <c r="G21" s="6">
        <v>0.23</v>
      </c>
      <c r="H21" s="5">
        <f t="shared" si="0"/>
        <v>0</v>
      </c>
      <c r="I21" s="5">
        <f t="shared" si="1"/>
        <v>0</v>
      </c>
    </row>
    <row r="22" spans="1:9" s="7" customFormat="1" ht="31.5" customHeight="1" x14ac:dyDescent="0.25">
      <c r="A22" s="10" t="s">
        <v>19</v>
      </c>
      <c r="B22" s="10" t="s">
        <v>32</v>
      </c>
      <c r="C22" s="10" t="s">
        <v>22</v>
      </c>
      <c r="D22" s="9">
        <v>20</v>
      </c>
      <c r="E22" s="9" t="s">
        <v>30</v>
      </c>
      <c r="F22" s="20"/>
      <c r="G22" s="6">
        <v>0.23</v>
      </c>
      <c r="H22" s="5">
        <f t="shared" si="0"/>
        <v>0</v>
      </c>
      <c r="I22" s="5">
        <f t="shared" si="1"/>
        <v>0</v>
      </c>
    </row>
    <row r="23" spans="1:9" s="7" customFormat="1" ht="31.5" customHeight="1" x14ac:dyDescent="0.25">
      <c r="A23" s="10" t="s">
        <v>20</v>
      </c>
      <c r="B23" s="10" t="s">
        <v>57</v>
      </c>
      <c r="C23" s="16"/>
      <c r="D23" s="9">
        <v>320</v>
      </c>
      <c r="E23" s="9" t="s">
        <v>36</v>
      </c>
      <c r="F23" s="20"/>
      <c r="G23" s="6">
        <v>0.23</v>
      </c>
      <c r="H23" s="5">
        <f t="shared" si="0"/>
        <v>0</v>
      </c>
      <c r="I23" s="5">
        <f t="shared" si="1"/>
        <v>0</v>
      </c>
    </row>
    <row r="24" spans="1:9" s="7" customFormat="1" ht="31.5" customHeight="1" x14ac:dyDescent="0.25">
      <c r="A24" s="10" t="s">
        <v>69</v>
      </c>
      <c r="B24" s="17" t="s">
        <v>58</v>
      </c>
      <c r="C24" s="10"/>
      <c r="D24" s="9">
        <v>200</v>
      </c>
      <c r="E24" s="9" t="s">
        <v>30</v>
      </c>
      <c r="F24" s="20"/>
      <c r="G24" s="6">
        <v>0.23</v>
      </c>
      <c r="H24" s="5">
        <f t="shared" si="0"/>
        <v>0</v>
      </c>
      <c r="I24" s="5">
        <f t="shared" si="1"/>
        <v>0</v>
      </c>
    </row>
    <row r="25" spans="1:9" s="7" customFormat="1" ht="31.5" customHeight="1" x14ac:dyDescent="0.25">
      <c r="A25" s="10" t="s">
        <v>70</v>
      </c>
      <c r="B25" s="17" t="s">
        <v>59</v>
      </c>
      <c r="C25" s="10"/>
      <c r="D25" s="9">
        <v>8</v>
      </c>
      <c r="E25" s="9" t="s">
        <v>36</v>
      </c>
      <c r="F25" s="20"/>
      <c r="G25" s="6">
        <v>0.23</v>
      </c>
      <c r="H25" s="5">
        <f t="shared" ref="H25:H32" si="4">F25*D25</f>
        <v>0</v>
      </c>
      <c r="I25" s="5">
        <f t="shared" ref="I25:I33" si="5">H25*0.23+H25</f>
        <v>0</v>
      </c>
    </row>
    <row r="26" spans="1:9" s="7" customFormat="1" ht="31.5" customHeight="1" x14ac:dyDescent="0.25">
      <c r="A26" s="10" t="s">
        <v>71</v>
      </c>
      <c r="B26" s="10" t="s">
        <v>80</v>
      </c>
      <c r="C26" s="10"/>
      <c r="D26" s="9">
        <v>80</v>
      </c>
      <c r="E26" s="9" t="s">
        <v>36</v>
      </c>
      <c r="F26" s="20"/>
      <c r="G26" s="6">
        <v>0.23</v>
      </c>
      <c r="H26" s="5">
        <f t="shared" si="4"/>
        <v>0</v>
      </c>
      <c r="I26" s="5">
        <f t="shared" si="5"/>
        <v>0</v>
      </c>
    </row>
    <row r="27" spans="1:9" s="7" customFormat="1" ht="31.5" customHeight="1" x14ac:dyDescent="0.25">
      <c r="A27" s="10" t="s">
        <v>72</v>
      </c>
      <c r="B27" s="10" t="s">
        <v>81</v>
      </c>
      <c r="C27" s="10"/>
      <c r="D27" s="9">
        <v>20</v>
      </c>
      <c r="E27" s="9" t="s">
        <v>36</v>
      </c>
      <c r="F27" s="20"/>
      <c r="G27" s="6">
        <v>0.23</v>
      </c>
      <c r="H27" s="5">
        <f t="shared" si="4"/>
        <v>0</v>
      </c>
      <c r="I27" s="5">
        <f t="shared" si="5"/>
        <v>0</v>
      </c>
    </row>
    <row r="28" spans="1:9" s="7" customFormat="1" ht="31.5" customHeight="1" x14ac:dyDescent="0.25">
      <c r="A28" s="10" t="s">
        <v>73</v>
      </c>
      <c r="B28" s="10" t="s">
        <v>82</v>
      </c>
      <c r="C28" s="10"/>
      <c r="D28" s="9">
        <v>4</v>
      </c>
      <c r="E28" s="9" t="s">
        <v>36</v>
      </c>
      <c r="F28" s="20"/>
      <c r="G28" s="6">
        <v>0.23</v>
      </c>
      <c r="H28" s="5">
        <f t="shared" si="4"/>
        <v>0</v>
      </c>
      <c r="I28" s="5">
        <f t="shared" si="5"/>
        <v>0</v>
      </c>
    </row>
    <row r="29" spans="1:9" s="7" customFormat="1" ht="31.5" customHeight="1" x14ac:dyDescent="0.25">
      <c r="A29" s="10" t="s">
        <v>74</v>
      </c>
      <c r="B29" s="10" t="s">
        <v>64</v>
      </c>
      <c r="C29" s="8" t="s">
        <v>65</v>
      </c>
      <c r="D29" s="9">
        <v>40</v>
      </c>
      <c r="E29" s="9" t="s">
        <v>30</v>
      </c>
      <c r="F29" s="20"/>
      <c r="G29" s="6">
        <v>0.23</v>
      </c>
      <c r="H29" s="5">
        <f t="shared" si="4"/>
        <v>0</v>
      </c>
      <c r="I29" s="5">
        <f t="shared" si="5"/>
        <v>0</v>
      </c>
    </row>
    <row r="30" spans="1:9" s="7" customFormat="1" ht="31.5" customHeight="1" x14ac:dyDescent="0.25">
      <c r="A30" s="10" t="s">
        <v>75</v>
      </c>
      <c r="B30" s="15" t="s">
        <v>66</v>
      </c>
      <c r="C30" s="8"/>
      <c r="D30" s="9">
        <v>6</v>
      </c>
      <c r="E30" s="9" t="s">
        <v>67</v>
      </c>
      <c r="F30" s="20"/>
      <c r="G30" s="6">
        <v>0.23</v>
      </c>
      <c r="H30" s="5">
        <f t="shared" si="4"/>
        <v>0</v>
      </c>
      <c r="I30" s="5">
        <f t="shared" si="5"/>
        <v>0</v>
      </c>
    </row>
    <row r="31" spans="1:9" s="7" customFormat="1" ht="31.5" customHeight="1" x14ac:dyDescent="0.25">
      <c r="A31" s="10" t="s">
        <v>76</v>
      </c>
      <c r="B31" s="15" t="s">
        <v>68</v>
      </c>
      <c r="C31" s="8"/>
      <c r="D31" s="9">
        <v>6</v>
      </c>
      <c r="E31" s="9" t="s">
        <v>30</v>
      </c>
      <c r="F31" s="20"/>
      <c r="G31" s="6">
        <v>0.23</v>
      </c>
      <c r="H31" s="5">
        <f t="shared" si="4"/>
        <v>0</v>
      </c>
      <c r="I31" s="5">
        <f t="shared" si="5"/>
        <v>0</v>
      </c>
    </row>
    <row r="32" spans="1:9" s="7" customFormat="1" ht="31.5" customHeight="1" thickBot="1" x14ac:dyDescent="0.3">
      <c r="A32" s="10" t="s">
        <v>77</v>
      </c>
      <c r="B32" s="15" t="s">
        <v>78</v>
      </c>
      <c r="C32" s="8" t="s">
        <v>79</v>
      </c>
      <c r="D32" s="9">
        <v>10</v>
      </c>
      <c r="E32" s="9" t="s">
        <v>30</v>
      </c>
      <c r="F32" s="20"/>
      <c r="G32" s="6">
        <v>0.23</v>
      </c>
      <c r="H32" s="21">
        <f t="shared" si="4"/>
        <v>0</v>
      </c>
      <c r="I32" s="21">
        <f t="shared" si="5"/>
        <v>0</v>
      </c>
    </row>
    <row r="33" spans="8:9" ht="29.25" customHeight="1" thickBot="1" x14ac:dyDescent="0.3">
      <c r="H33" s="22">
        <f>SUM(H6:H32)</f>
        <v>0</v>
      </c>
      <c r="I33" s="23">
        <f>SUM(I6:I32)</f>
        <v>0</v>
      </c>
    </row>
  </sheetData>
  <mergeCells count="3">
    <mergeCell ref="A1:C2"/>
    <mergeCell ref="D1:I2"/>
    <mergeCell ref="A3:I4"/>
  </mergeCells>
  <phoneticPr fontId="3" type="noConversion"/>
  <pageMargins left="0.7" right="0.7" top="0.75" bottom="0.75" header="0.3" footer="0.3"/>
  <pageSetup paperSize="9" scale="53" orientation="portrait" r:id="rId1"/>
  <ignoredErrors>
    <ignoredError sqref="I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sszczepanik</dc:creator>
  <cp:lastModifiedBy>sszczepanik</cp:lastModifiedBy>
  <cp:lastPrinted>2025-12-18T11:14:23Z</cp:lastPrinted>
  <dcterms:created xsi:type="dcterms:W3CDTF">2015-06-05T18:19:34Z</dcterms:created>
  <dcterms:modified xsi:type="dcterms:W3CDTF">2025-12-18T11:15:04Z</dcterms:modified>
</cp:coreProperties>
</file>